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9 TRAVAUX NAVARIN PHASE 3\2.DCE final\03. DPGF\"/>
    </mc:Choice>
  </mc:AlternateContent>
  <xr:revisionPtr revIDLastSave="0" documentId="13_ncr:1_{CEE64AF5-338F-404D-839F-E1D0E9807D83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DPGF lot 4" sheetId="2" r:id="rId1"/>
  </sheets>
  <definedNames>
    <definedName name="_xlnm.Print_Area" localSheetId="0">'DPGF lot 4'!$A$1:$F$22</definedName>
  </definedNames>
  <calcPr calcId="191029" iterateDelta="1E-4" concurrentCalc="0"/>
</workbook>
</file>

<file path=xl/calcChain.xml><?xml version="1.0" encoding="utf-8"?>
<calcChain xmlns="http://schemas.openxmlformats.org/spreadsheetml/2006/main">
  <c r="F22" i="2" l="1"/>
  <c r="F20" i="2"/>
  <c r="F14" i="2"/>
  <c r="F19" i="2"/>
  <c r="F18" i="2"/>
  <c r="F15" i="2"/>
  <c r="F16" i="2"/>
  <c r="F17" i="2"/>
  <c r="F12" i="2"/>
  <c r="F11" i="2"/>
  <c r="F10" i="2"/>
  <c r="F9" i="2"/>
</calcChain>
</file>

<file path=xl/sharedStrings.xml><?xml version="1.0" encoding="utf-8"?>
<sst xmlns="http://schemas.openxmlformats.org/spreadsheetml/2006/main" count="48" uniqueCount="41">
  <si>
    <t>en € HT</t>
  </si>
  <si>
    <t>Réseau de terre</t>
  </si>
  <si>
    <t>Unité</t>
  </si>
  <si>
    <t>Qté</t>
  </si>
  <si>
    <t>PU</t>
  </si>
  <si>
    <t>ft</t>
  </si>
  <si>
    <t>ens</t>
  </si>
  <si>
    <t>04 |</t>
  </si>
  <si>
    <t>ELECTRICITE MISE EN LUMIERE</t>
  </si>
  <si>
    <t>Total LOT 04</t>
  </si>
  <si>
    <t>u</t>
  </si>
  <si>
    <t>2.1</t>
  </si>
  <si>
    <t>2.2</t>
  </si>
  <si>
    <t>2.3</t>
  </si>
  <si>
    <t>2.4</t>
  </si>
  <si>
    <t>2.5</t>
  </si>
  <si>
    <t>2.6</t>
  </si>
  <si>
    <t>2.7</t>
  </si>
  <si>
    <t>2.8</t>
  </si>
  <si>
    <t>Plans exe</t>
  </si>
  <si>
    <t>Origine des installations</t>
  </si>
  <si>
    <t>TGBT</t>
  </si>
  <si>
    <t>inclus dans postes suivants</t>
  </si>
  <si>
    <t>Distribution / cablage</t>
  </si>
  <si>
    <t>Luminaires</t>
  </si>
  <si>
    <t>2.6.1</t>
  </si>
  <si>
    <t>2.6.2</t>
  </si>
  <si>
    <t>2.6.3</t>
  </si>
  <si>
    <t>spots encastrés faux-plafonds</t>
  </si>
  <si>
    <t>projecteurs</t>
  </si>
  <si>
    <t>Interrupteurs</t>
  </si>
  <si>
    <t>Prises de courant</t>
  </si>
  <si>
    <t>2.9</t>
  </si>
  <si>
    <t>Éclairage de sécurité</t>
  </si>
  <si>
    <t>ml</t>
  </si>
  <si>
    <t>barres led compris profilé</t>
  </si>
  <si>
    <t>Maitre d'ouvrage:</t>
  </si>
  <si>
    <t>Maitre d'œuvre:</t>
  </si>
  <si>
    <t>N°</t>
  </si>
  <si>
    <t>Désignation</t>
  </si>
  <si>
    <r>
      <t xml:space="preserve">
</t>
    </r>
    <r>
      <rPr>
        <sz val="18"/>
        <color rgb="FF000000"/>
        <rFont val="Arial"/>
        <family val="2"/>
      </rPr>
      <t xml:space="preserve">
Travaux de restauration des intérieurs du monument aux morts des armées de Champagne et ossuaire de Navarin (51)
</t>
    </r>
    <r>
      <rPr>
        <b/>
        <sz val="18"/>
        <color indexed="8"/>
        <rFont val="Arial"/>
        <family val="2"/>
        <charset val="1"/>
      </rPr>
      <t xml:space="preserve">
Décomposition du prix global et forfaitaire (DPGF) 
lot n°4 - Electricité - Mise en lumière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</si>
</sst>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_ * #,##0.00_)&quot; €&quot;_ ;_ * \(#,##0.00&quot;) €&quot;_ ;_ * \-??_)&quot; €&quot;_ ;_ @_ "/>
    <numFmt numFmtId="166" formatCode="_-* #,##0.00\ [$€-40C]_-;\-* #,##0.00\ [$€-40C]_-;_-* \-??\ [$€-40C]_-;_-@_-"/>
  </numFmts>
  <fonts count="28">
    <font>
      <sz val="10"/>
      <name val="Arial"/>
      <family val="2"/>
    </font>
    <font>
      <sz val="10"/>
      <name val="Verdana"/>
      <family val="2"/>
      <charset val="1"/>
    </font>
    <font>
      <sz val="12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8"/>
      <color indexed="8"/>
      <name val="Arial"/>
      <family val="2"/>
      <charset val="1"/>
    </font>
    <font>
      <sz val="8"/>
      <color indexed="8"/>
      <name val="Arial Narrow"/>
      <family val="2"/>
      <charset val="1"/>
    </font>
    <font>
      <b/>
      <sz val="10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i/>
      <sz val="8"/>
      <color indexed="8"/>
      <name val="Arial Narrow"/>
      <family val="2"/>
      <charset val="1"/>
    </font>
    <font>
      <b/>
      <sz val="8"/>
      <color indexed="8"/>
      <name val="Arial Narrow"/>
      <family val="2"/>
      <charset val="1"/>
    </font>
    <font>
      <sz val="8"/>
      <color indexed="8"/>
      <name val="Helvetica Neue Thin"/>
      <charset val="1"/>
    </font>
    <font>
      <sz val="8"/>
      <name val="Arial"/>
      <family val="2"/>
    </font>
    <font>
      <b/>
      <sz val="11"/>
      <color indexed="8"/>
      <name val="Arial"/>
      <family val="2"/>
      <charset val="1"/>
    </font>
    <font>
      <sz val="10"/>
      <color indexed="8"/>
      <name val="Helvetica Neue Thin"/>
      <charset val="1"/>
    </font>
    <font>
      <i/>
      <sz val="10"/>
      <color indexed="8"/>
      <name val="Arial Narrow"/>
      <family val="2"/>
      <charset val="1"/>
    </font>
    <font>
      <sz val="10"/>
      <color indexed="8"/>
      <name val="Arial Narrow"/>
      <family val="2"/>
      <charset val="1"/>
    </font>
    <font>
      <sz val="10"/>
      <color indexed="8"/>
      <name val="Calibri"/>
      <family val="2"/>
      <charset val="1"/>
    </font>
    <font>
      <i/>
      <sz val="10"/>
      <color indexed="8"/>
      <name val="Arial"/>
      <family val="2"/>
      <charset val="1"/>
    </font>
    <font>
      <b/>
      <sz val="10"/>
      <color indexed="8"/>
      <name val="Arial Narrow"/>
      <family val="2"/>
      <charset val="1"/>
    </font>
    <font>
      <b/>
      <u/>
      <sz val="10"/>
      <color indexed="10"/>
      <name val="Helvetica Neue Thin"/>
      <charset val="1"/>
    </font>
    <font>
      <b/>
      <sz val="12"/>
      <color indexed="8"/>
      <name val="Arial Narrow"/>
      <family val="2"/>
      <charset val="1"/>
    </font>
    <font>
      <i/>
      <sz val="10"/>
      <color indexed="8"/>
      <name val="Arial Narrow"/>
      <family val="2"/>
    </font>
    <font>
      <i/>
      <sz val="10"/>
      <color indexed="8"/>
      <name val="Helvetica Neue Thin"/>
      <charset val="1"/>
    </font>
    <font>
      <sz val="10"/>
      <color indexed="8"/>
      <name val="Arial Narrow"/>
      <family val="2"/>
    </font>
    <font>
      <u/>
      <sz val="10"/>
      <color indexed="8"/>
      <name val="Helvetica Neue Thin"/>
      <charset val="1"/>
    </font>
    <font>
      <sz val="1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5" fontId="3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0" fontId="10" fillId="0" borderId="3" xfId="1" applyFont="1" applyBorder="1" applyAlignment="1">
      <alignment horizontal="center" vertical="center"/>
    </xf>
    <xf numFmtId="0" fontId="3" fillId="0" borderId="0" xfId="1"/>
    <xf numFmtId="164" fontId="3" fillId="0" borderId="0" xfId="1" applyNumberFormat="1"/>
    <xf numFmtId="165" fontId="3" fillId="0" borderId="0" xfId="1" applyNumberFormat="1"/>
    <xf numFmtId="164" fontId="4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166" fontId="3" fillId="0" borderId="0" xfId="1" applyNumberFormat="1"/>
    <xf numFmtId="0" fontId="7" fillId="0" borderId="3" xfId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164" fontId="17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166" fontId="19" fillId="0" borderId="1" xfId="2" applyNumberFormat="1" applyFont="1" applyBorder="1" applyAlignment="1">
      <alignment vertical="center"/>
    </xf>
    <xf numFmtId="0" fontId="17" fillId="0" borderId="1" xfId="1" applyFont="1" applyBorder="1" applyAlignment="1">
      <alignment horizontal="right" vertical="center"/>
    </xf>
    <xf numFmtId="0" fontId="3" fillId="0" borderId="0" xfId="1" applyAlignment="1">
      <alignment horizontal="right" vertical="top"/>
    </xf>
    <xf numFmtId="0" fontId="14" fillId="0" borderId="1" xfId="1" applyFont="1" applyBorder="1" applyAlignment="1">
      <alignment horizontal="right" vertical="top"/>
    </xf>
    <xf numFmtId="0" fontId="15" fillId="0" borderId="1" xfId="1" applyFont="1" applyBorder="1" applyAlignment="1">
      <alignment horizontal="right" vertical="top"/>
    </xf>
    <xf numFmtId="0" fontId="16" fillId="0" borderId="3" xfId="1" applyFont="1" applyBorder="1" applyAlignment="1">
      <alignment horizontal="center" vertical="center"/>
    </xf>
    <xf numFmtId="164" fontId="20" fillId="0" borderId="5" xfId="1" applyNumberFormat="1" applyFont="1" applyBorder="1" applyAlignment="1">
      <alignment horizontal="right" vertical="center"/>
    </xf>
    <xf numFmtId="164" fontId="11" fillId="0" borderId="3" xfId="1" applyNumberFormat="1" applyFont="1" applyBorder="1" applyAlignment="1">
      <alignment horizontal="right" vertical="center"/>
    </xf>
    <xf numFmtId="0" fontId="17" fillId="0" borderId="5" xfId="1" applyFont="1" applyBorder="1" applyAlignment="1">
      <alignment horizontal="right" vertical="center"/>
    </xf>
    <xf numFmtId="166" fontId="20" fillId="0" borderId="5" xfId="2" applyNumberFormat="1" applyFont="1" applyBorder="1" applyAlignment="1">
      <alignment vertical="center"/>
    </xf>
    <xf numFmtId="0" fontId="7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16" fillId="0" borderId="3" xfId="1" applyFont="1" applyBorder="1" applyAlignment="1">
      <alignment horizontal="left" vertical="center"/>
    </xf>
    <xf numFmtId="0" fontId="24" fillId="0" borderId="1" xfId="1" applyFont="1" applyBorder="1" applyAlignment="1">
      <alignment horizontal="right" vertical="top"/>
    </xf>
    <xf numFmtId="0" fontId="24" fillId="0" borderId="1" xfId="1" applyFont="1" applyBorder="1" applyAlignment="1">
      <alignment horizontal="left" vertical="center"/>
    </xf>
    <xf numFmtId="0" fontId="25" fillId="0" borderId="1" xfId="1" applyFont="1" applyBorder="1" applyAlignment="1">
      <alignment horizontal="right" vertical="center"/>
    </xf>
    <xf numFmtId="164" fontId="25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22" fillId="0" borderId="0" xfId="1" applyFont="1" applyAlignment="1">
      <alignment horizontal="right" vertical="center"/>
    </xf>
    <xf numFmtId="164" fontId="22" fillId="0" borderId="0" xfId="1" applyNumberFormat="1" applyFont="1" applyAlignment="1">
      <alignment horizontal="right" vertical="center"/>
    </xf>
    <xf numFmtId="166" fontId="22" fillId="0" borderId="0" xfId="2" applyNumberFormat="1" applyFont="1" applyAlignment="1">
      <alignment vertical="center"/>
    </xf>
    <xf numFmtId="0" fontId="18" fillId="0" borderId="0" xfId="1" applyFont="1" applyAlignment="1">
      <alignment horizontal="right" vertical="top"/>
    </xf>
    <xf numFmtId="0" fontId="21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right" vertical="center"/>
    </xf>
    <xf numFmtId="164" fontId="23" fillId="0" borderId="0" xfId="1" applyNumberFormat="1" applyFont="1" applyAlignment="1">
      <alignment horizontal="right" vertical="center"/>
    </xf>
    <xf numFmtId="166" fontId="23" fillId="0" borderId="0" xfId="2" applyNumberFormat="1" applyFont="1" applyAlignment="1">
      <alignment vertical="center"/>
    </xf>
    <xf numFmtId="0" fontId="8" fillId="0" borderId="0" xfId="1" applyFont="1" applyAlignment="1">
      <alignment vertical="center"/>
    </xf>
    <xf numFmtId="164" fontId="17" fillId="0" borderId="0" xfId="1" applyNumberFormat="1" applyFont="1" applyAlignment="1">
      <alignment horizontal="right" vertical="center"/>
    </xf>
    <xf numFmtId="166" fontId="17" fillId="0" borderId="0" xfId="2" applyNumberFormat="1" applyFont="1" applyAlignment="1">
      <alignment vertical="center"/>
    </xf>
    <xf numFmtId="0" fontId="8" fillId="0" borderId="0" xfId="1" applyFont="1" applyAlignment="1">
      <alignment horizontal="left" vertical="center"/>
    </xf>
    <xf numFmtId="0" fontId="26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3" fillId="0" borderId="0" xfId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</cellXfs>
  <cellStyles count="5">
    <cellStyle name="Excel Built-in Normal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66"/>
      <rgbColor rgb="00CCFFFF"/>
      <rgbColor rgb="00660066"/>
      <rgbColor rgb="00FF6666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51594</xdr:colOff>
      <xdr:row>2</xdr:row>
      <xdr:rowOff>119062</xdr:rowOff>
    </xdr:from>
    <xdr:to>
      <xdr:col>5</xdr:col>
      <xdr:colOff>644525</xdr:colOff>
      <xdr:row>2</xdr:row>
      <xdr:rowOff>1338262</xdr:rowOff>
    </xdr:to>
    <xdr:pic>
      <xdr:nvPicPr>
        <xdr:cNvPr id="2124" name="Image 1">
          <a:extLst>
            <a:ext uri="{FF2B5EF4-FFF2-40B4-BE49-F238E27FC236}">
              <a16:creationId xmlns:a16="http://schemas.microsoft.com/office/drawing/2014/main" id="{58D8CBD6-37D0-2D41-93B7-5ABB8B6FC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0688" y="500062"/>
          <a:ext cx="2974181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71437</xdr:colOff>
      <xdr:row>2</xdr:row>
      <xdr:rowOff>158750</xdr:rowOff>
    </xdr:from>
    <xdr:to>
      <xdr:col>1</xdr:col>
      <xdr:colOff>2222500</xdr:colOff>
      <xdr:row>2</xdr:row>
      <xdr:rowOff>1234285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A3635BC-0C9A-4009-A244-BB382F83E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" y="523875"/>
          <a:ext cx="2706688" cy="1075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9"/>
  <sheetViews>
    <sheetView tabSelected="1" view="pageBreakPreview" zoomScale="80" zoomScaleNormal="80" zoomScaleSheetLayoutView="80" workbookViewId="0">
      <selection activeCell="H18" sqref="H18"/>
    </sheetView>
  </sheetViews>
  <sheetFormatPr baseColWidth="10" defaultColWidth="10.7265625" defaultRowHeight="14.5"/>
  <cols>
    <col min="1" max="1" width="8" style="24" customWidth="1"/>
    <col min="2" max="2" width="54.7265625" style="6" customWidth="1"/>
    <col min="3" max="4" width="10.7265625" style="6"/>
    <col min="5" max="5" width="14.26953125" style="7" customWidth="1"/>
    <col min="6" max="6" width="15.81640625" style="6" customWidth="1"/>
    <col min="7" max="7" width="10.7265625" style="6"/>
    <col min="8" max="8" width="11.26953125" style="8" customWidth="1"/>
    <col min="9" max="16384" width="10.7265625" style="6"/>
  </cols>
  <sheetData>
    <row r="2" spans="1:6">
      <c r="A2" s="57" t="s">
        <v>36</v>
      </c>
      <c r="B2" s="57"/>
      <c r="C2" s="57" t="s">
        <v>37</v>
      </c>
      <c r="D2" s="57"/>
      <c r="E2" s="57"/>
      <c r="F2" s="57"/>
    </row>
    <row r="3" spans="1:6" ht="117.75" customHeight="1">
      <c r="A3" s="59"/>
      <c r="B3" s="59"/>
      <c r="C3" s="60"/>
      <c r="D3" s="60"/>
      <c r="E3" s="60"/>
      <c r="F3" s="60"/>
    </row>
    <row r="4" spans="1:6" ht="174.5" customHeight="1">
      <c r="A4" s="61" t="s">
        <v>40</v>
      </c>
      <c r="B4" s="62"/>
      <c r="C4" s="62"/>
      <c r="D4" s="62"/>
      <c r="E4" s="62"/>
      <c r="F4" s="62"/>
    </row>
    <row r="5" spans="1:6">
      <c r="A5" s="58" t="s">
        <v>38</v>
      </c>
      <c r="B5" s="58" t="s">
        <v>39</v>
      </c>
      <c r="C5" s="3" t="s">
        <v>2</v>
      </c>
      <c r="D5" s="3" t="s">
        <v>3</v>
      </c>
      <c r="E5" s="9" t="s">
        <v>4</v>
      </c>
      <c r="F5" s="10" t="s">
        <v>0</v>
      </c>
    </row>
    <row r="6" spans="1:6" ht="15.5">
      <c r="B6" s="2"/>
      <c r="C6" s="1"/>
      <c r="D6" s="1"/>
      <c r="E6" s="11"/>
      <c r="F6" s="12"/>
    </row>
    <row r="7" spans="1:6">
      <c r="B7" s="32"/>
      <c r="C7" s="5"/>
      <c r="D7" s="16"/>
      <c r="E7" s="29"/>
      <c r="F7" s="14"/>
    </row>
    <row r="8" spans="1:6">
      <c r="A8" s="25" t="s">
        <v>7</v>
      </c>
      <c r="B8" s="18" t="s">
        <v>8</v>
      </c>
      <c r="C8" s="5"/>
      <c r="D8" s="4"/>
      <c r="E8" s="13"/>
    </row>
    <row r="9" spans="1:6">
      <c r="A9" s="26" t="s">
        <v>11</v>
      </c>
      <c r="B9" s="19" t="s">
        <v>19</v>
      </c>
      <c r="C9" s="27" t="s">
        <v>5</v>
      </c>
      <c r="D9" s="23">
        <v>1</v>
      </c>
      <c r="E9" s="20"/>
      <c r="F9" s="21">
        <f t="shared" ref="F9:F20" si="0">E9*D9</f>
        <v>0</v>
      </c>
    </row>
    <row r="10" spans="1:6">
      <c r="A10" s="26" t="s">
        <v>12</v>
      </c>
      <c r="B10" s="19" t="s">
        <v>1</v>
      </c>
      <c r="C10" s="27" t="s">
        <v>5</v>
      </c>
      <c r="D10" s="23">
        <v>1</v>
      </c>
      <c r="E10" s="20"/>
      <c r="F10" s="21">
        <f t="shared" si="0"/>
        <v>0</v>
      </c>
    </row>
    <row r="11" spans="1:6">
      <c r="A11" s="26" t="s">
        <v>13</v>
      </c>
      <c r="B11" s="19" t="s">
        <v>20</v>
      </c>
      <c r="C11" s="27" t="s">
        <v>5</v>
      </c>
      <c r="D11" s="23">
        <v>1</v>
      </c>
      <c r="E11" s="20"/>
      <c r="F11" s="21">
        <f t="shared" si="0"/>
        <v>0</v>
      </c>
    </row>
    <row r="12" spans="1:6">
      <c r="A12" s="26" t="s">
        <v>14</v>
      </c>
      <c r="B12" s="19" t="s">
        <v>21</v>
      </c>
      <c r="C12" s="27" t="s">
        <v>5</v>
      </c>
      <c r="D12" s="23">
        <v>1</v>
      </c>
      <c r="E12" s="20"/>
      <c r="F12" s="21">
        <f t="shared" si="0"/>
        <v>0</v>
      </c>
    </row>
    <row r="13" spans="1:6">
      <c r="A13" s="26" t="s">
        <v>15</v>
      </c>
      <c r="B13" s="19" t="s">
        <v>23</v>
      </c>
      <c r="C13" s="35" t="s">
        <v>22</v>
      </c>
      <c r="D13" s="23"/>
      <c r="E13" s="20"/>
      <c r="F13" s="21"/>
    </row>
    <row r="14" spans="1:6">
      <c r="A14" s="26" t="s">
        <v>16</v>
      </c>
      <c r="B14" s="19" t="s">
        <v>24</v>
      </c>
      <c r="C14" s="27" t="s">
        <v>6</v>
      </c>
      <c r="D14" s="23">
        <v>1</v>
      </c>
      <c r="E14" s="20"/>
      <c r="F14" s="21">
        <f>F15+F16+F17</f>
        <v>0</v>
      </c>
    </row>
    <row r="15" spans="1:6">
      <c r="A15" s="36" t="s">
        <v>25</v>
      </c>
      <c r="B15" s="37" t="s">
        <v>35</v>
      </c>
      <c r="C15" s="27" t="s">
        <v>34</v>
      </c>
      <c r="D15" s="38">
        <v>100</v>
      </c>
      <c r="E15" s="39"/>
      <c r="F15" s="22">
        <f t="shared" si="0"/>
        <v>0</v>
      </c>
    </row>
    <row r="16" spans="1:6">
      <c r="A16" s="36" t="s">
        <v>26</v>
      </c>
      <c r="B16" s="37" t="s">
        <v>28</v>
      </c>
      <c r="C16" s="27" t="s">
        <v>10</v>
      </c>
      <c r="D16" s="38">
        <v>9</v>
      </c>
      <c r="E16" s="39"/>
      <c r="F16" s="22">
        <f t="shared" si="0"/>
        <v>0</v>
      </c>
    </row>
    <row r="17" spans="1:6">
      <c r="A17" s="36" t="s">
        <v>27</v>
      </c>
      <c r="B17" s="37" t="s">
        <v>29</v>
      </c>
      <c r="C17" s="27" t="s">
        <v>10</v>
      </c>
      <c r="D17" s="38">
        <v>26</v>
      </c>
      <c r="E17" s="39"/>
      <c r="F17" s="22">
        <f t="shared" si="0"/>
        <v>0</v>
      </c>
    </row>
    <row r="18" spans="1:6">
      <c r="A18" s="26" t="s">
        <v>17</v>
      </c>
      <c r="B18" s="19" t="s">
        <v>30</v>
      </c>
      <c r="C18" s="27" t="s">
        <v>10</v>
      </c>
      <c r="D18" s="23">
        <v>5</v>
      </c>
      <c r="E18" s="20"/>
      <c r="F18" s="21">
        <f t="shared" si="0"/>
        <v>0</v>
      </c>
    </row>
    <row r="19" spans="1:6">
      <c r="A19" s="26" t="s">
        <v>18</v>
      </c>
      <c r="B19" s="19" t="s">
        <v>31</v>
      </c>
      <c r="C19" s="27" t="s">
        <v>10</v>
      </c>
      <c r="D19" s="23">
        <v>10</v>
      </c>
      <c r="E19" s="20"/>
      <c r="F19" s="21">
        <f t="shared" si="0"/>
        <v>0</v>
      </c>
    </row>
    <row r="20" spans="1:6">
      <c r="A20" s="26" t="s">
        <v>32</v>
      </c>
      <c r="B20" s="19" t="s">
        <v>33</v>
      </c>
      <c r="C20" s="27" t="s">
        <v>6</v>
      </c>
      <c r="D20" s="23">
        <v>1</v>
      </c>
      <c r="E20" s="20"/>
      <c r="F20" s="21">
        <f>E20*D20</f>
        <v>0</v>
      </c>
    </row>
    <row r="21" spans="1:6">
      <c r="A21" s="26"/>
      <c r="B21" s="19"/>
      <c r="C21" s="27"/>
      <c r="D21" s="23"/>
      <c r="E21" s="20"/>
      <c r="F21" s="21"/>
    </row>
    <row r="22" spans="1:6">
      <c r="A22" s="26"/>
      <c r="B22" s="34"/>
      <c r="C22" s="33"/>
      <c r="D22" s="30"/>
      <c r="E22" s="28" t="s">
        <v>9</v>
      </c>
      <c r="F22" s="31">
        <f>F19+F18+F14+F12+F11+F10+F9+F20</f>
        <v>0</v>
      </c>
    </row>
    <row r="23" spans="1:6">
      <c r="B23" s="17"/>
      <c r="C23" s="40"/>
      <c r="D23" s="41"/>
      <c r="E23" s="42"/>
      <c r="F23" s="43"/>
    </row>
    <row r="24" spans="1:6" ht="15.5">
      <c r="B24" s="17"/>
      <c r="C24" s="40"/>
      <c r="D24" s="44"/>
      <c r="E24" s="45"/>
      <c r="F24" s="46"/>
    </row>
    <row r="25" spans="1:6">
      <c r="A25" s="47"/>
      <c r="B25" s="48"/>
      <c r="C25" s="49"/>
      <c r="D25" s="50"/>
      <c r="E25" s="51"/>
      <c r="F25" s="52"/>
    </row>
    <row r="26" spans="1:6">
      <c r="A26" s="47"/>
      <c r="B26" s="53"/>
      <c r="C26" s="49"/>
      <c r="D26" s="50"/>
      <c r="E26" s="54"/>
      <c r="F26" s="55"/>
    </row>
    <row r="27" spans="1:6" ht="15.5">
      <c r="A27" s="47"/>
      <c r="B27" s="56"/>
      <c r="C27" s="49"/>
      <c r="D27" s="44"/>
      <c r="E27" s="45"/>
      <c r="F27" s="46"/>
    </row>
    <row r="29" spans="1:6">
      <c r="F29" s="15"/>
    </row>
  </sheetData>
  <sheetProtection selectLockedCells="1" selectUnlockedCells="1"/>
  <mergeCells count="3">
    <mergeCell ref="A3:B3"/>
    <mergeCell ref="C3:F3"/>
    <mergeCell ref="A4:F4"/>
  </mergeCells>
  <phoneticPr fontId="13" type="noConversion"/>
  <pageMargins left="0.70866141732283472" right="0.70866141732283472" top="0.74803149606299213" bottom="0.74803149606299213" header="0.51181102362204722" footer="0.51181102362204722"/>
  <pageSetup paperSize="9" scale="71" firstPageNumber="0" fitToHeight="2" orientation="portrait" horizontalDpi="300" verticalDpi="300" r:id="rId1"/>
  <headerFooter scaleWithDoc="0" alignWithMargins="0">
    <oddHeader>&amp;R&amp;K000000V26c_NAVARIN_Restauration des Intérieurs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4</vt:lpstr>
      <vt:lpstr>'DPGF 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DENOTTE Gilles</cp:lastModifiedBy>
  <cp:lastPrinted>2026-04-15T12:53:00Z</cp:lastPrinted>
  <dcterms:created xsi:type="dcterms:W3CDTF">2024-10-07T10:17:26Z</dcterms:created>
  <dcterms:modified xsi:type="dcterms:W3CDTF">2026-08-16T21:40:37Z</dcterms:modified>
</cp:coreProperties>
</file>